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4. Comunicados y Enmiendas\ENMIENDA 1\"/>
    </mc:Choice>
  </mc:AlternateContent>
  <xr:revisionPtr revIDLastSave="0" documentId="13_ncr:1_{F91626D3-21D3-423A-A77A-955F71394053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con precios Kiyu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con precios Kiyu'!$B$2:$J$64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con precios Kiyu'!$6:$6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43" l="1"/>
  <c r="J51" i="43"/>
  <c r="J45" i="43"/>
  <c r="J22" i="43"/>
  <c r="J16" i="43"/>
  <c r="J39" i="43"/>
  <c r="J29" i="43"/>
  <c r="J27" i="43"/>
  <c r="J7" i="43"/>
  <c r="J62" i="43" l="1"/>
</calcChain>
</file>

<file path=xl/sharedStrings.xml><?xml version="1.0" encoding="utf-8"?>
<sst xmlns="http://schemas.openxmlformats.org/spreadsheetml/2006/main" count="121" uniqueCount="97">
  <si>
    <t>PINTURA</t>
  </si>
  <si>
    <t>RUBRO</t>
  </si>
  <si>
    <t>unidad</t>
  </si>
  <si>
    <t>UNIDAD</t>
  </si>
  <si>
    <t>CANTIDAD</t>
  </si>
  <si>
    <t>DESCRIPCION</t>
  </si>
  <si>
    <t>global</t>
  </si>
  <si>
    <t>% UNITARIO SOBRE TOTAL</t>
  </si>
  <si>
    <t>1.1</t>
  </si>
  <si>
    <t>1.2</t>
  </si>
  <si>
    <t>gl</t>
  </si>
  <si>
    <t>VARIOS</t>
  </si>
  <si>
    <t>1.2.1</t>
  </si>
  <si>
    <t>1.2.2</t>
  </si>
  <si>
    <t>Andamios</t>
  </si>
  <si>
    <t xml:space="preserve">DEMOLICIONES </t>
  </si>
  <si>
    <t>PREPARACION DEL TERRENO</t>
  </si>
  <si>
    <t>REVESTIMIENTOS</t>
  </si>
  <si>
    <t>CONSTRUCCIONES PROVISORIAS</t>
  </si>
  <si>
    <t>10,2,2</t>
  </si>
  <si>
    <t>1.00</t>
  </si>
  <si>
    <t>Retiro de escombros</t>
  </si>
  <si>
    <t xml:space="preserve">Vallado  </t>
  </si>
  <si>
    <t>IMPLANTACION EN OBRA</t>
  </si>
  <si>
    <t>1,1,6</t>
  </si>
  <si>
    <t>ESTRUCTURAS</t>
  </si>
  <si>
    <t>VIGAS  ESTRUCTURALES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</si>
  <si>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</si>
  <si>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</si>
  <si>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</si>
  <si>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</si>
  <si>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</si>
  <si>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>% RUBRO SOBRE TOTAL</t>
  </si>
  <si>
    <t>PRECIO TOTAL RUBRO ($)</t>
  </si>
  <si>
    <t>4.00</t>
  </si>
  <si>
    <t>5.00</t>
  </si>
  <si>
    <t>5.4</t>
  </si>
  <si>
    <t>5,4,1</t>
  </si>
  <si>
    <t>9.00</t>
  </si>
  <si>
    <t>9.1</t>
  </si>
  <si>
    <t>9.1.1</t>
  </si>
  <si>
    <t>9,1,1,1</t>
  </si>
  <si>
    <t>9.1.2</t>
  </si>
  <si>
    <t>9,1,2,1</t>
  </si>
  <si>
    <t>9,1,2,2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</si>
  <si>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</si>
  <si>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</si>
  <si>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</si>
  <si>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</si>
  <si>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</si>
  <si>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</si>
  <si>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17.00</t>
  </si>
  <si>
    <t>17.1</t>
  </si>
  <si>
    <t>17,1,2</t>
  </si>
  <si>
    <t>17,1,5</t>
  </si>
  <si>
    <t>PINTURA SOBRE MAMPOSTERÍA, HORMIGÓN  Y YESO</t>
  </si>
  <si>
    <t>21.00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</si>
  <si>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</si>
  <si>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</si>
  <si>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</si>
  <si>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</si>
  <si>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</si>
  <si>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Limpieza final de obra</t>
  </si>
  <si>
    <t>26.00</t>
  </si>
  <si>
    <t>TOTAL</t>
  </si>
  <si>
    <t>Area construida</t>
  </si>
  <si>
    <t>Deposicion final y acarreo de escombros</t>
  </si>
  <si>
    <t>Cartel de obra dimensiones 0,84 x 1,85 mts</t>
  </si>
  <si>
    <t>CERRAMIENTOS VERTICALES</t>
  </si>
  <si>
    <t>Piezas, babetas y accesorios</t>
  </si>
  <si>
    <t>Elevación de muro albañileria para acompañar cubierta nueva</t>
  </si>
  <si>
    <t>10,2,2,1</t>
  </si>
  <si>
    <t>10,2,2,2</t>
  </si>
  <si>
    <t>Panel multicapa núcleo poliestireno expandido y caras acero galvanizado prepintado</t>
  </si>
  <si>
    <t>Panel multicapa espesor=15cm</t>
  </si>
  <si>
    <t>Viga carrera  0,15 x 0,30</t>
  </si>
  <si>
    <t>5,4,2</t>
  </si>
  <si>
    <t>9,3,1</t>
  </si>
  <si>
    <t>9.3</t>
  </si>
  <si>
    <t>Hidrolavado de pared exterior frente y laterales</t>
  </si>
  <si>
    <t>Demolición de muros de ladrillos / ticholos</t>
  </si>
  <si>
    <r>
      <t xml:space="preserve">TIPO DE INTERVENCION:       </t>
    </r>
    <r>
      <rPr>
        <b/>
        <sz val="16"/>
        <color theme="0"/>
        <rFont val="Calibri"/>
        <family val="2"/>
        <scheme val="minor"/>
      </rPr>
      <t>MANTENIMIENTO CUBIERTA ESCUELA N°66, Ciudad del Plata, SAN JOSE</t>
    </r>
    <r>
      <rPr>
        <b/>
        <sz val="14"/>
        <color theme="0"/>
        <rFont val="Calibri"/>
        <family val="2"/>
        <scheme val="minor"/>
      </rPr>
      <t xml:space="preserve">  </t>
    </r>
  </si>
  <si>
    <t>1100 m2</t>
  </si>
  <si>
    <t>Demolición de cubiertas livianas y estructura de madera</t>
  </si>
  <si>
    <t xml:space="preserve">Retiro de instalaciones </t>
  </si>
  <si>
    <t>sellado filtraciones</t>
  </si>
  <si>
    <t>REVESTIMIENTO MUROS</t>
  </si>
  <si>
    <t>ladrillo visto</t>
  </si>
  <si>
    <t>INSTALACIONES</t>
  </si>
  <si>
    <t>reacondicionar red desagues</t>
  </si>
  <si>
    <t>varios</t>
  </si>
  <si>
    <t>Revoque exterior, azotada con hidrófugo, grueso y fino y ladrillo visto</t>
  </si>
  <si>
    <t>Mampostería</t>
  </si>
  <si>
    <t>Instalaciones afectadas electrica y sanitaria</t>
  </si>
  <si>
    <t>canalones y bajadas pluviales, acond. camaras desagues limpieza</t>
  </si>
  <si>
    <t>Sellador- Fijador al agua y pintura impermeabilizante</t>
  </si>
  <si>
    <r>
      <rPr>
        <b/>
        <sz val="18"/>
        <color theme="0"/>
        <rFont val="Arial"/>
        <family val="2"/>
      </rPr>
      <t xml:space="preserve"> RUBRADO ESCUELA N°66, Ciudad del Plata, SAN JOSE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</si>
</sst>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7871">
    <xf numFmtId="170" fontId="0" fillId="0" borderId="0"/>
    <xf numFmtId="0" fontId="2" fillId="0" borderId="0"/>
    <xf numFmtId="168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6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6" fillId="0" borderId="0" applyFill="0" applyBorder="0" applyAlignment="0" applyProtection="0"/>
    <xf numFmtId="168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0" fontId="10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5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5" fontId="103" fillId="0" borderId="0" applyFont="0" applyFill="0" applyBorder="0" applyAlignment="0" applyProtection="0"/>
  </cellStyleXfs>
  <cellXfs count="20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116" fillId="52" borderId="25" xfId="47864" applyFont="1" applyFill="1" applyBorder="1" applyAlignment="1">
      <alignment horizontal="center" vertical="center" wrapText="1"/>
    </xf>
    <xf numFmtId="0" fontId="116" fillId="52" borderId="25" xfId="47863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23" fillId="0" borderId="37" xfId="17901" applyFont="1" applyBorder="1" applyAlignment="1">
      <alignment horizontal="center"/>
    </xf>
    <xf numFmtId="0" fontId="112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207" fontId="107" fillId="0" borderId="36" xfId="47863" applyNumberFormat="1" applyFont="1" applyBorder="1" applyAlignment="1">
      <alignment horizontal="right" indent="1"/>
    </xf>
    <xf numFmtId="4" fontId="23" fillId="0" borderId="41" xfId="17901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3" applyFont="1" applyFill="1" applyBorder="1"/>
    <xf numFmtId="195" fontId="23" fillId="0" borderId="37" xfId="17901" applyNumberFormat="1" applyFont="1" applyBorder="1" applyAlignment="1">
      <alignment horizontal="center"/>
    </xf>
    <xf numFmtId="4" fontId="23" fillId="0" borderId="15" xfId="47841" applyNumberFormat="1" applyFont="1" applyFill="1" applyBorder="1" applyAlignment="1">
      <alignment horizontal="center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0" fontId="116" fillId="52" borderId="50" xfId="47863" applyFont="1" applyFill="1" applyBorder="1" applyAlignment="1">
      <alignment horizontal="center" vertical="center" wrapText="1"/>
    </xf>
    <xf numFmtId="207" fontId="107" fillId="0" borderId="31" xfId="47863" applyNumberFormat="1" applyFont="1" applyBorder="1" applyAlignment="1">
      <alignment horizontal="right" indent="1"/>
    </xf>
    <xf numFmtId="0" fontId="116" fillId="52" borderId="38" xfId="47863" applyFont="1" applyFill="1" applyBorder="1" applyAlignment="1">
      <alignment horizontal="center" vertical="center" wrapText="1"/>
    </xf>
    <xf numFmtId="0" fontId="107" fillId="53" borderId="52" xfId="47863" applyFont="1" applyFill="1" applyBorder="1"/>
    <xf numFmtId="4" fontId="23" fillId="0" borderId="36" xfId="47841" applyNumberFormat="1" applyFont="1" applyFill="1" applyBorder="1" applyAlignment="1">
      <alignment horizontal="center"/>
    </xf>
    <xf numFmtId="207" fontId="107" fillId="0" borderId="48" xfId="47863" applyNumberFormat="1" applyFont="1" applyBorder="1" applyAlignment="1">
      <alignment horizontal="right" indent="1"/>
    </xf>
    <xf numFmtId="0" fontId="108" fillId="0" borderId="48" xfId="47863" applyFont="1" applyBorder="1"/>
    <xf numFmtId="207" fontId="107" fillId="51" borderId="48" xfId="47863" applyNumberFormat="1" applyFont="1" applyFill="1" applyBorder="1" applyAlignment="1">
      <alignment horizontal="right" indent="1"/>
    </xf>
    <xf numFmtId="4" fontId="111" fillId="0" borderId="48" xfId="47863" applyNumberFormat="1" applyFont="1" applyBorder="1" applyAlignment="1">
      <alignment horizontal="center"/>
    </xf>
    <xf numFmtId="4" fontId="23" fillId="0" borderId="49" xfId="0" applyNumberFormat="1" applyFont="1" applyBorder="1"/>
    <xf numFmtId="0" fontId="23" fillId="0" borderId="43" xfId="17901" applyFont="1" applyBorder="1"/>
    <xf numFmtId="0" fontId="23" fillId="57" borderId="40" xfId="17901" applyFont="1" applyFill="1" applyBorder="1" applyAlignment="1">
      <alignment horizontal="center"/>
    </xf>
    <xf numFmtId="0" fontId="23" fillId="50" borderId="40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0" fontId="23" fillId="0" borderId="54" xfId="17901" applyFont="1" applyBorder="1" applyAlignment="1">
      <alignment horizontal="center"/>
    </xf>
    <xf numFmtId="2" fontId="107" fillId="53" borderId="28" xfId="47863" applyNumberFormat="1" applyFont="1" applyFill="1" applyBorder="1"/>
    <xf numFmtId="0" fontId="23" fillId="0" borderId="48" xfId="47863" applyFont="1" applyBorder="1" applyAlignment="1">
      <alignment horizontal="right" indent="1"/>
    </xf>
    <xf numFmtId="4" fontId="107" fillId="53" borderId="28" xfId="47863" applyNumberFormat="1" applyFont="1" applyFill="1" applyBorder="1"/>
    <xf numFmtId="2" fontId="107" fillId="53" borderId="28" xfId="47863" applyNumberFormat="1" applyFont="1" applyFill="1" applyBorder="1" applyAlignment="1">
      <alignment horizontal="right"/>
    </xf>
    <xf numFmtId="2" fontId="107" fillId="55" borderId="28" xfId="47863" applyNumberFormat="1" applyFont="1" applyFill="1" applyBorder="1"/>
    <xf numFmtId="0" fontId="23" fillId="54" borderId="40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3" fontId="23" fillId="57" borderId="32" xfId="47841" applyNumberFormat="1" applyFont="1" applyFill="1" applyBorder="1" applyAlignment="1">
      <alignment horizontal="right"/>
    </xf>
    <xf numFmtId="207" fontId="107" fillId="57" borderId="32" xfId="47863" applyNumberFormat="1" applyFont="1" applyFill="1" applyBorder="1" applyAlignment="1">
      <alignment horizontal="right" indent="1"/>
    </xf>
    <xf numFmtId="2" fontId="107" fillId="57" borderId="39" xfId="47863" applyNumberFormat="1" applyFont="1" applyFill="1" applyBorder="1" applyAlignment="1">
      <alignment horizontal="right" indent="1"/>
    </xf>
    <xf numFmtId="207" fontId="107" fillId="57" borderId="39" xfId="47863" applyNumberFormat="1" applyFont="1" applyFill="1" applyBorder="1" applyAlignment="1">
      <alignment horizontal="right" indent="1"/>
    </xf>
    <xf numFmtId="0" fontId="112" fillId="57" borderId="37" xfId="17901" applyFont="1" applyFill="1" applyBorder="1" applyAlignment="1">
      <alignment horizontal="center"/>
    </xf>
    <xf numFmtId="0" fontId="112" fillId="57" borderId="49" xfId="17901" applyFont="1" applyFill="1" applyBorder="1"/>
    <xf numFmtId="207" fontId="107" fillId="57" borderId="53" xfId="47863" applyNumberFormat="1" applyFont="1" applyFill="1" applyBorder="1" applyAlignment="1">
      <alignment horizontal="right" indent="1"/>
    </xf>
    <xf numFmtId="2" fontId="107" fillId="57" borderId="39" xfId="47863" applyNumberFormat="1" applyFont="1" applyFill="1" applyBorder="1" applyAlignment="1">
      <alignment horizontal="right"/>
    </xf>
    <xf numFmtId="0" fontId="107" fillId="57" borderId="32" xfId="47863" applyFont="1" applyFill="1" applyBorder="1" applyAlignment="1">
      <alignment horizontal="right" indent="1"/>
    </xf>
    <xf numFmtId="207" fontId="107" fillId="0" borderId="55" xfId="47863" applyNumberFormat="1" applyFont="1" applyBorder="1" applyAlignment="1">
      <alignment horizontal="right" indent="1"/>
    </xf>
    <xf numFmtId="4" fontId="23" fillId="0" borderId="56" xfId="0" applyNumberFormat="1" applyFont="1" applyBorder="1"/>
    <xf numFmtId="0" fontId="23" fillId="0" borderId="56" xfId="17901" applyFont="1" applyBorder="1"/>
    <xf numFmtId="207" fontId="107" fillId="0" borderId="57" xfId="47863" applyNumberFormat="1" applyFont="1" applyBorder="1" applyAlignment="1">
      <alignment horizontal="right" indent="1"/>
    </xf>
    <xf numFmtId="207" fontId="107" fillId="57" borderId="55" xfId="47863" applyNumberFormat="1" applyFont="1" applyFill="1" applyBorder="1" applyAlignment="1">
      <alignment horizontal="right" indent="1"/>
    </xf>
    <xf numFmtId="0" fontId="23" fillId="0" borderId="57" xfId="47863" applyFont="1" applyBorder="1" applyAlignment="1">
      <alignment horizontal="right" indent="1"/>
    </xf>
    <xf numFmtId="189" fontId="23" fillId="0" borderId="35" xfId="17901" applyNumberFormat="1" applyFont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4" fontId="23" fillId="0" borderId="44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07" fillId="57" borderId="32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55" xfId="47841" applyNumberFormat="1" applyFont="1" applyFill="1" applyBorder="1" applyAlignment="1">
      <alignment horizontal="right"/>
    </xf>
    <xf numFmtId="2" fontId="107" fillId="57" borderId="58" xfId="47863" applyNumberFormat="1" applyFont="1" applyFill="1" applyBorder="1" applyAlignment="1">
      <alignment horizontal="right" indent="1"/>
    </xf>
    <xf numFmtId="230" fontId="23" fillId="0" borderId="51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3" borderId="27" xfId="47863" applyNumberFormat="1" applyFont="1" applyFill="1" applyBorder="1" applyAlignment="1">
      <alignment horizontal="center"/>
    </xf>
    <xf numFmtId="230" fontId="107" fillId="53" borderId="27" xfId="47863" applyNumberFormat="1" applyFont="1" applyFill="1" applyBorder="1"/>
    <xf numFmtId="230" fontId="107" fillId="57" borderId="32" xfId="47863" applyNumberFormat="1" applyFont="1" applyFill="1" applyBorder="1" applyAlignment="1">
      <alignment horizontal="right" indent="1"/>
    </xf>
    <xf numFmtId="230" fontId="107" fillId="57" borderId="55" xfId="47863" applyNumberFormat="1" applyFont="1" applyFill="1" applyBorder="1" applyAlignment="1">
      <alignment horizontal="right" indent="1"/>
    </xf>
    <xf numFmtId="230" fontId="107" fillId="55" borderId="27" xfId="47863" applyNumberFormat="1" applyFont="1" applyFill="1" applyBorder="1"/>
    <xf numFmtId="230" fontId="23" fillId="0" borderId="42" xfId="0" applyNumberFormat="1" applyFont="1" applyBorder="1" applyAlignment="1">
      <alignment horizontal="center"/>
    </xf>
    <xf numFmtId="207" fontId="107" fillId="53" borderId="27" xfId="47863" applyNumberFormat="1" applyFont="1" applyFill="1" applyBorder="1"/>
    <xf numFmtId="207" fontId="107" fillId="55" borderId="27" xfId="47863" applyNumberFormat="1" applyFont="1" applyFill="1" applyBorder="1"/>
    <xf numFmtId="207" fontId="111" fillId="0" borderId="55" xfId="47863" applyNumberFormat="1" applyFont="1" applyBorder="1" applyAlignment="1">
      <alignment horizontal="center"/>
    </xf>
    <xf numFmtId="10" fontId="106" fillId="0" borderId="59" xfId="47863" applyNumberFormat="1" applyFont="1" applyBorder="1" applyAlignment="1">
      <alignment horizontal="center"/>
    </xf>
    <xf numFmtId="4" fontId="23" fillId="0" borderId="62" xfId="47841" applyNumberFormat="1" applyFont="1" applyFill="1" applyBorder="1" applyAlignment="1">
      <alignment horizontal="center"/>
    </xf>
    <xf numFmtId="4" fontId="23" fillId="0" borderId="48" xfId="47841" applyNumberFormat="1" applyFont="1" applyFill="1" applyBorder="1" applyAlignment="1">
      <alignment horizontal="center"/>
    </xf>
    <xf numFmtId="230" fontId="23" fillId="0" borderId="57" xfId="47863" applyNumberFormat="1" applyFont="1" applyBorder="1" applyAlignment="1">
      <alignment horizontal="center"/>
    </xf>
    <xf numFmtId="230" fontId="23" fillId="0" borderId="62" xfId="0" applyNumberFormat="1" applyFont="1" applyBorder="1" applyAlignment="1">
      <alignment horizontal="center"/>
    </xf>
    <xf numFmtId="4" fontId="6" fillId="0" borderId="0" xfId="0" applyNumberFormat="1" applyFont="1"/>
    <xf numFmtId="230" fontId="23" fillId="0" borderId="65" xfId="47863" applyNumberFormat="1" applyFont="1" applyBorder="1" applyAlignment="1">
      <alignment horizontal="center"/>
    </xf>
    <xf numFmtId="207" fontId="107" fillId="0" borderId="33" xfId="47863" applyNumberFormat="1" applyFont="1" applyBorder="1" applyAlignment="1">
      <alignment horizontal="right" indent="1"/>
    </xf>
    <xf numFmtId="207" fontId="107" fillId="0" borderId="44" xfId="47863" applyNumberFormat="1" applyFont="1" applyBorder="1" applyAlignment="1">
      <alignment horizontal="right" indent="1"/>
    </xf>
    <xf numFmtId="0" fontId="23" fillId="0" borderId="63" xfId="17901" applyFont="1" applyBorder="1" applyAlignment="1">
      <alignment horizontal="center"/>
    </xf>
    <xf numFmtId="4" fontId="23" fillId="0" borderId="66" xfId="47841" applyNumberFormat="1" applyFont="1" applyFill="1" applyBorder="1" applyAlignment="1">
      <alignment horizontal="center"/>
    </xf>
    <xf numFmtId="4" fontId="23" fillId="0" borderId="59" xfId="47841" applyNumberFormat="1" applyFont="1" applyFill="1" applyBorder="1" applyAlignment="1">
      <alignment horizontal="center"/>
    </xf>
    <xf numFmtId="230" fontId="23" fillId="0" borderId="67" xfId="47863" applyNumberFormat="1" applyFont="1" applyBorder="1" applyAlignment="1">
      <alignment horizontal="center"/>
    </xf>
    <xf numFmtId="230" fontId="23" fillId="0" borderId="66" xfId="0" applyNumberFormat="1" applyFont="1" applyBorder="1" applyAlignment="1">
      <alignment horizontal="center"/>
    </xf>
    <xf numFmtId="207" fontId="107" fillId="0" borderId="32" xfId="47863" applyNumberFormat="1" applyFont="1" applyBorder="1" applyAlignment="1">
      <alignment horizontal="right" indent="1"/>
    </xf>
    <xf numFmtId="207" fontId="107" fillId="0" borderId="59" xfId="47863" applyNumberFormat="1" applyFont="1" applyBorder="1" applyAlignment="1">
      <alignment horizontal="right" indent="1"/>
    </xf>
    <xf numFmtId="4" fontId="106" fillId="58" borderId="30" xfId="47863" applyNumberFormat="1" applyFont="1" applyFill="1" applyBorder="1" applyAlignment="1">
      <alignment horizontal="right"/>
    </xf>
    <xf numFmtId="4" fontId="23" fillId="0" borderId="68" xfId="17901" applyNumberFormat="1" applyFont="1" applyBorder="1" applyAlignment="1">
      <alignment horizontal="center"/>
    </xf>
    <xf numFmtId="0" fontId="23" fillId="0" borderId="69" xfId="17901" applyFont="1" applyBorder="1"/>
    <xf numFmtId="0" fontId="23" fillId="0" borderId="69" xfId="17901" applyFont="1" applyBorder="1" applyAlignment="1">
      <alignment horizontal="center"/>
    </xf>
    <xf numFmtId="4" fontId="23" fillId="0" borderId="69" xfId="47841" applyNumberFormat="1" applyFont="1" applyFill="1" applyBorder="1" applyAlignment="1">
      <alignment horizontal="center"/>
    </xf>
    <xf numFmtId="0" fontId="107" fillId="0" borderId="69" xfId="47863" applyFont="1" applyBorder="1"/>
    <xf numFmtId="4" fontId="107" fillId="0" borderId="71" xfId="0" applyNumberFormat="1" applyFont="1" applyBorder="1" applyAlignment="1">
      <alignment horizontal="center"/>
    </xf>
    <xf numFmtId="4" fontId="107" fillId="0" borderId="72" xfId="0" applyNumberFormat="1" applyFont="1" applyBorder="1"/>
    <xf numFmtId="4" fontId="107" fillId="0" borderId="72" xfId="0" applyNumberFormat="1" applyFont="1" applyBorder="1" applyAlignment="1">
      <alignment horizontal="center"/>
    </xf>
    <xf numFmtId="4" fontId="107" fillId="0" borderId="72" xfId="0" applyNumberFormat="1" applyFont="1" applyBorder="1" applyAlignment="1">
      <alignment horizontal="right"/>
    </xf>
    <xf numFmtId="10" fontId="107" fillId="0" borderId="72" xfId="47863" applyNumberFormat="1" applyFont="1" applyBorder="1"/>
    <xf numFmtId="4" fontId="0" fillId="0" borderId="73" xfId="0" applyNumberFormat="1" applyBorder="1"/>
    <xf numFmtId="4" fontId="7" fillId="0" borderId="74" xfId="0" applyNumberFormat="1" applyFont="1" applyBorder="1" applyAlignment="1">
      <alignment horizontal="center"/>
    </xf>
    <xf numFmtId="4" fontId="105" fillId="0" borderId="75" xfId="0" applyNumberFormat="1" applyFont="1" applyBorder="1"/>
    <xf numFmtId="4" fontId="7" fillId="0" borderId="75" xfId="0" applyNumberFormat="1" applyFont="1" applyBorder="1" applyAlignment="1">
      <alignment horizontal="center"/>
    </xf>
    <xf numFmtId="4" fontId="0" fillId="0" borderId="72" xfId="0" applyNumberFormat="1" applyBorder="1"/>
    <xf numFmtId="4" fontId="0" fillId="0" borderId="75" xfId="0" applyNumberFormat="1" applyBorder="1"/>
    <xf numFmtId="4" fontId="7" fillId="0" borderId="72" xfId="0" applyNumberFormat="1" applyFont="1" applyBorder="1" applyAlignment="1">
      <alignment horizontal="right"/>
    </xf>
    <xf numFmtId="10" fontId="6" fillId="0" borderId="72" xfId="47863" applyNumberFormat="1" applyFont="1" applyBorder="1"/>
    <xf numFmtId="10" fontId="107" fillId="0" borderId="69" xfId="47863" applyNumberFormat="1" applyFont="1" applyBorder="1"/>
    <xf numFmtId="10" fontId="106" fillId="0" borderId="70" xfId="47863" applyNumberFormat="1" applyFont="1" applyBorder="1" applyAlignment="1">
      <alignment horizontal="center"/>
    </xf>
    <xf numFmtId="10" fontId="109" fillId="0" borderId="75" xfId="0" applyNumberFormat="1" applyFont="1" applyBorder="1" applyAlignment="1">
      <alignment horizontal="left" vertical="center" indent="9"/>
    </xf>
    <xf numFmtId="4" fontId="0" fillId="0" borderId="77" xfId="0" applyNumberFormat="1" applyBorder="1"/>
    <xf numFmtId="4" fontId="97" fillId="0" borderId="79" xfId="0" applyNumberFormat="1" applyFont="1" applyBorder="1" applyAlignment="1">
      <alignment horizontal="center"/>
    </xf>
    <xf numFmtId="4" fontId="97" fillId="0" borderId="80" xfId="0" applyNumberFormat="1" applyFont="1" applyBorder="1" applyAlignment="1">
      <alignment horizontal="center"/>
    </xf>
    <xf numFmtId="4" fontId="97" fillId="0" borderId="78" xfId="0" applyNumberFormat="1" applyFont="1" applyBorder="1" applyAlignment="1">
      <alignment horizontal="center"/>
    </xf>
    <xf numFmtId="4" fontId="0" fillId="51" borderId="81" xfId="0" applyNumberFormat="1" applyFill="1" applyBorder="1"/>
    <xf numFmtId="4" fontId="0" fillId="0" borderId="76" xfId="0" applyNumberFormat="1" applyBorder="1"/>
    <xf numFmtId="4" fontId="0" fillId="0" borderId="74" xfId="0" applyNumberFormat="1" applyBorder="1"/>
    <xf numFmtId="4" fontId="0" fillId="0" borderId="77" xfId="0" applyNumberFormat="1" applyBorder="1" applyAlignment="1">
      <alignment horizontal="center"/>
    </xf>
    <xf numFmtId="4" fontId="0" fillId="0" borderId="75" xfId="0" applyNumberFormat="1" applyBorder="1" applyAlignment="1">
      <alignment horizontal="right"/>
    </xf>
    <xf numFmtId="170" fontId="109" fillId="0" borderId="75" xfId="0" applyFont="1" applyBorder="1" applyAlignment="1">
      <alignment horizontal="left" vertical="center" indent="15"/>
    </xf>
    <xf numFmtId="4" fontId="0" fillId="51" borderId="82" xfId="0" applyNumberFormat="1" applyFill="1" applyBorder="1"/>
    <xf numFmtId="2" fontId="112" fillId="57" borderId="63" xfId="17901" applyNumberFormat="1" applyFont="1" applyFill="1" applyBorder="1" applyAlignment="1">
      <alignment horizontal="center"/>
    </xf>
    <xf numFmtId="0" fontId="112" fillId="57" borderId="64" xfId="17901" applyFont="1" applyFill="1" applyBorder="1"/>
    <xf numFmtId="0" fontId="112" fillId="50" borderId="37" xfId="17901" applyFont="1" applyFill="1" applyBorder="1" applyAlignment="1">
      <alignment horizontal="center"/>
    </xf>
    <xf numFmtId="0" fontId="112" fillId="50" borderId="56" xfId="17901" applyFont="1" applyFill="1" applyBorder="1"/>
    <xf numFmtId="3" fontId="23" fillId="50" borderId="55" xfId="47841" applyNumberFormat="1" applyFont="1" applyFill="1" applyBorder="1" applyAlignment="1">
      <alignment horizontal="right"/>
    </xf>
    <xf numFmtId="207" fontId="107" fillId="50" borderId="55" xfId="47863" applyNumberFormat="1" applyFont="1" applyFill="1" applyBorder="1" applyAlignment="1">
      <alignment horizontal="right" indent="1"/>
    </xf>
    <xf numFmtId="2" fontId="107" fillId="50" borderId="58" xfId="47863" applyNumberFormat="1" applyFont="1" applyFill="1" applyBorder="1" applyAlignment="1">
      <alignment horizontal="right" indent="1"/>
    </xf>
    <xf numFmtId="230" fontId="107" fillId="50" borderId="55" xfId="47863" applyNumberFormat="1" applyFont="1" applyFill="1" applyBorder="1" applyAlignment="1">
      <alignment horizontal="right" indent="1"/>
    </xf>
    <xf numFmtId="207" fontId="107" fillId="50" borderId="58" xfId="47863" applyNumberFormat="1" applyFont="1" applyFill="1" applyBorder="1" applyAlignment="1">
      <alignment horizontal="right" indent="1"/>
    </xf>
    <xf numFmtId="4" fontId="23" fillId="0" borderId="54" xfId="0" applyNumberFormat="1" applyFont="1" applyBorder="1" applyAlignment="1">
      <alignment horizontal="center"/>
    </xf>
    <xf numFmtId="207" fontId="108" fillId="0" borderId="55" xfId="47863" applyNumberFormat="1" applyFont="1" applyBorder="1"/>
    <xf numFmtId="207" fontId="108" fillId="0" borderId="33" xfId="47863" applyNumberFormat="1" applyFont="1" applyBorder="1"/>
    <xf numFmtId="0" fontId="108" fillId="0" borderId="44" xfId="47863" applyFont="1" applyBorder="1"/>
    <xf numFmtId="0" fontId="112" fillId="57" borderId="63" xfId="17901" applyFont="1" applyFill="1" applyBorder="1" applyAlignment="1">
      <alignment horizontal="center"/>
    </xf>
    <xf numFmtId="0" fontId="101" fillId="50" borderId="56" xfId="17901" applyFont="1" applyFill="1" applyBorder="1"/>
    <xf numFmtId="4" fontId="23" fillId="51" borderId="56" xfId="0" applyNumberFormat="1" applyFont="1" applyFill="1" applyBorder="1"/>
    <xf numFmtId="0" fontId="112" fillId="57" borderId="56" xfId="17901" applyFont="1" applyFill="1" applyBorder="1"/>
    <xf numFmtId="207" fontId="107" fillId="57" borderId="58" xfId="47863" applyNumberFormat="1" applyFont="1" applyFill="1" applyBorder="1" applyAlignment="1">
      <alignment horizontal="right" indent="1"/>
    </xf>
    <xf numFmtId="0" fontId="23" fillId="51" borderId="63" xfId="17901" applyFont="1" applyFill="1" applyBorder="1" applyAlignment="1">
      <alignment horizontal="center"/>
    </xf>
    <xf numFmtId="0" fontId="23" fillId="51" borderId="64" xfId="17901" applyFont="1" applyFill="1" applyBorder="1"/>
    <xf numFmtId="207" fontId="107" fillId="51" borderId="67" xfId="47863" applyNumberFormat="1" applyFont="1" applyFill="1" applyBorder="1" applyAlignment="1">
      <alignment horizontal="right" indent="1"/>
    </xf>
    <xf numFmtId="207" fontId="107" fillId="51" borderId="59" xfId="47863" applyNumberFormat="1" applyFont="1" applyFill="1" applyBorder="1" applyAlignment="1">
      <alignment horizontal="right" indent="1"/>
    </xf>
    <xf numFmtId="0" fontId="23" fillId="51" borderId="56" xfId="17901" applyFont="1" applyFill="1" applyBorder="1"/>
    <xf numFmtId="4" fontId="23" fillId="51" borderId="62" xfId="47841" applyNumberFormat="1" applyFont="1" applyFill="1" applyBorder="1" applyAlignment="1">
      <alignment horizontal="center"/>
    </xf>
    <xf numFmtId="207" fontId="107" fillId="51" borderId="57" xfId="47863" applyNumberFormat="1" applyFont="1" applyFill="1" applyBorder="1" applyAlignment="1">
      <alignment horizontal="right" indent="1"/>
    </xf>
    <xf numFmtId="0" fontId="112" fillId="54" borderId="56" xfId="17901" applyFont="1" applyFill="1" applyBorder="1"/>
    <xf numFmtId="3" fontId="23" fillId="54" borderId="55" xfId="47841" applyNumberFormat="1" applyFont="1" applyFill="1" applyBorder="1" applyAlignment="1">
      <alignment horizontal="center"/>
    </xf>
    <xf numFmtId="207" fontId="107" fillId="54" borderId="55" xfId="47863" applyNumberFormat="1" applyFont="1" applyFill="1" applyBorder="1" applyAlignment="1">
      <alignment horizontal="right" indent="1"/>
    </xf>
    <xf numFmtId="2" fontId="107" fillId="54" borderId="58" xfId="47863" applyNumberFormat="1" applyFont="1" applyFill="1" applyBorder="1"/>
    <xf numFmtId="230" fontId="107" fillId="54" borderId="55" xfId="47863" applyNumberFormat="1" applyFont="1" applyFill="1" applyBorder="1" applyAlignment="1">
      <alignment horizontal="right" indent="1"/>
    </xf>
    <xf numFmtId="207" fontId="107" fillId="54" borderId="58" xfId="47863" applyNumberFormat="1" applyFont="1" applyFill="1" applyBorder="1" applyAlignment="1">
      <alignment horizontal="right" indent="1"/>
    </xf>
    <xf numFmtId="0" fontId="117" fillId="56" borderId="86" xfId="47864" applyFont="1" applyFill="1" applyBorder="1" applyAlignment="1">
      <alignment horizontal="center" vertical="center" wrapText="1"/>
    </xf>
    <xf numFmtId="10" fontId="117" fillId="56" borderId="86" xfId="47864" applyNumberFormat="1" applyFont="1" applyFill="1" applyBorder="1" applyAlignment="1">
      <alignment horizontal="center" vertical="center" wrapText="1"/>
    </xf>
    <xf numFmtId="4" fontId="119" fillId="0" borderId="0" xfId="0" applyNumberFormat="1" applyFont="1"/>
    <xf numFmtId="4" fontId="23" fillId="0" borderId="35" xfId="0" applyNumberFormat="1" applyFont="1" applyBorder="1" applyAlignment="1">
      <alignment horizontal="center"/>
    </xf>
    <xf numFmtId="4" fontId="23" fillId="55" borderId="27" xfId="47841" applyNumberFormat="1" applyFont="1" applyFill="1" applyBorder="1" applyAlignment="1">
      <alignment horizontal="center"/>
    </xf>
    <xf numFmtId="0" fontId="23" fillId="0" borderId="87" xfId="17901" applyFont="1" applyBorder="1"/>
    <xf numFmtId="0" fontId="23" fillId="0" borderId="59" xfId="17901" applyFont="1" applyBorder="1"/>
    <xf numFmtId="170" fontId="0" fillId="56" borderId="86" xfId="0" applyFill="1" applyBorder="1" applyAlignment="1">
      <alignment horizontal="left" vertical="center" wrapText="1"/>
    </xf>
    <xf numFmtId="0" fontId="23" fillId="0" borderId="41" xfId="17901" applyFont="1" applyBorder="1" applyAlignment="1">
      <alignment horizontal="center"/>
    </xf>
    <xf numFmtId="0" fontId="23" fillId="0" borderId="88" xfId="17901" applyFont="1" applyBorder="1"/>
    <xf numFmtId="4" fontId="23" fillId="0" borderId="89" xfId="47841" applyNumberFormat="1" applyFont="1" applyFill="1" applyBorder="1" applyAlignment="1">
      <alignment horizontal="center"/>
    </xf>
    <xf numFmtId="4" fontId="23" fillId="0" borderId="90" xfId="47841" applyNumberFormat="1" applyFont="1" applyFill="1" applyBorder="1" applyAlignment="1">
      <alignment horizontal="center"/>
    </xf>
    <xf numFmtId="230" fontId="23" fillId="0" borderId="91" xfId="47863" applyNumberFormat="1" applyFont="1" applyBorder="1" applyAlignment="1">
      <alignment horizontal="center"/>
    </xf>
    <xf numFmtId="230" fontId="23" fillId="0" borderId="89" xfId="0" applyNumberFormat="1" applyFont="1" applyBorder="1" applyAlignment="1">
      <alignment horizontal="center"/>
    </xf>
    <xf numFmtId="207" fontId="107" fillId="0" borderId="91" xfId="47863" applyNumberFormat="1" applyFont="1" applyBorder="1" applyAlignment="1">
      <alignment horizontal="right" indent="1"/>
    </xf>
    <xf numFmtId="207" fontId="107" fillId="0" borderId="90" xfId="47863" applyNumberFormat="1" applyFont="1" applyBorder="1" applyAlignment="1">
      <alignment horizontal="right" indent="1"/>
    </xf>
    <xf numFmtId="230" fontId="23" fillId="0" borderId="41" xfId="47863" applyNumberFormat="1" applyFont="1" applyBorder="1" applyAlignment="1">
      <alignment horizontal="center"/>
    </xf>
    <xf numFmtId="207" fontId="111" fillId="0" borderId="92" xfId="47863" applyNumberFormat="1" applyFont="1" applyBorder="1" applyAlignment="1">
      <alignment horizontal="center"/>
    </xf>
    <xf numFmtId="4" fontId="111" fillId="0" borderId="90" xfId="47863" applyNumberFormat="1" applyFont="1" applyBorder="1" applyAlignment="1">
      <alignment horizontal="center"/>
    </xf>
    <xf numFmtId="0" fontId="23" fillId="0" borderId="48" xfId="17901" applyFont="1" applyBorder="1"/>
    <xf numFmtId="4" fontId="23" fillId="0" borderId="48" xfId="0" applyNumberFormat="1" applyFont="1" applyBorder="1" applyAlignment="1">
      <alignment horizontal="left"/>
    </xf>
    <xf numFmtId="0" fontId="117" fillId="56" borderId="83" xfId="47864" applyFont="1" applyFill="1" applyBorder="1" applyAlignment="1">
      <alignment horizontal="left" vertical="center" wrapText="1"/>
    </xf>
    <xf numFmtId="0" fontId="117" fillId="56" borderId="84" xfId="47864" applyFont="1" applyFill="1" applyBorder="1" applyAlignment="1">
      <alignment horizontal="left" vertical="center" wrapText="1"/>
    </xf>
    <xf numFmtId="0" fontId="117" fillId="56" borderId="85" xfId="47864" applyFont="1" applyFill="1" applyBorder="1" applyAlignment="1">
      <alignment horizontal="left" vertical="center" wrapText="1"/>
    </xf>
    <xf numFmtId="0" fontId="117" fillId="56" borderId="86" xfId="47864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4" fontId="113" fillId="51" borderId="46" xfId="0" applyNumberFormat="1" applyFont="1" applyFill="1" applyBorder="1" applyAlignment="1">
      <alignment horizontal="center" vertical="center"/>
    </xf>
    <xf numFmtId="4" fontId="113" fillId="51" borderId="34" xfId="0" applyNumberFormat="1" applyFont="1" applyFill="1" applyBorder="1" applyAlignment="1">
      <alignment horizontal="center" vertical="center"/>
    </xf>
    <xf numFmtId="170" fontId="0" fillId="0" borderId="34" xfId="0" applyBorder="1"/>
    <xf numFmtId="170" fontId="0" fillId="0" borderId="45" xfId="0" applyBorder="1"/>
    <xf numFmtId="170" fontId="113" fillId="52" borderId="47" xfId="0" applyFont="1" applyFill="1" applyBorder="1" applyAlignment="1">
      <alignment horizontal="center" vertical="center" wrapText="1"/>
    </xf>
    <xf numFmtId="170" fontId="113" fillId="52" borderId="60" xfId="0" applyFont="1" applyFill="1" applyBorder="1" applyAlignment="1">
      <alignment horizontal="center" vertical="center" wrapText="1"/>
    </xf>
    <xf numFmtId="170" fontId="0" fillId="0" borderId="60" xfId="0" applyBorder="1" applyAlignment="1">
      <alignment horizontal="center" vertical="center" wrapText="1"/>
    </xf>
    <xf numFmtId="170" fontId="0" fillId="0" borderId="61" xfId="0" applyBorder="1" applyAlignment="1">
      <alignment horizontal="center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7"/>
  <sheetViews>
    <sheetView tabSelected="1" zoomScale="55" zoomScaleNormal="55" workbookViewId="0">
      <selection activeCell="C78" sqref="C7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1.85546875" style="2" customWidth="1"/>
    <col min="4" max="4" width="18.5703125" style="1" customWidth="1"/>
    <col min="5" max="5" width="13.5703125" style="3" customWidth="1"/>
    <col min="6" max="6" width="18.28515625" style="2" customWidth="1"/>
    <col min="7" max="7" width="15.7109375" style="2" customWidth="1"/>
    <col min="8" max="8" width="19.7109375" style="2" customWidth="1"/>
    <col min="9" max="9" width="15.7109375" style="2" customWidth="1"/>
    <col min="10" max="10" width="23.140625" style="2" customWidth="1"/>
    <col min="11" max="11" width="11.42578125" style="2"/>
    <col min="12" max="12" width="22.85546875" style="2" customWidth="1"/>
    <col min="13" max="13" width="11.42578125" style="2"/>
    <col min="14" max="14" width="21.28515625" style="2" bestFit="1" customWidth="1"/>
    <col min="15" max="16384" width="11.42578125" style="2"/>
  </cols>
  <sheetData>
    <row r="1" spans="1:10" ht="20.25" customHeight="1" thickBot="1">
      <c r="A1" s="137"/>
      <c r="B1" s="11"/>
      <c r="C1" s="10"/>
      <c r="D1" s="11"/>
      <c r="E1" s="12"/>
      <c r="F1" s="10"/>
      <c r="G1" s="81"/>
      <c r="H1" s="10"/>
      <c r="I1" s="10"/>
      <c r="J1" s="10"/>
    </row>
    <row r="2" spans="1:10" ht="103.5" customHeight="1" thickBot="1">
      <c r="A2" s="143"/>
      <c r="B2" s="201"/>
      <c r="C2" s="202"/>
      <c r="D2" s="202"/>
      <c r="E2" s="202"/>
      <c r="F2" s="202"/>
      <c r="G2" s="202"/>
      <c r="H2" s="202"/>
      <c r="I2" s="203"/>
      <c r="J2" s="204"/>
    </row>
    <row r="3" spans="1:10" ht="68.25" customHeight="1" thickBot="1">
      <c r="A3" s="138"/>
      <c r="B3" s="205" t="s">
        <v>96</v>
      </c>
      <c r="C3" s="206"/>
      <c r="D3" s="206"/>
      <c r="E3" s="206"/>
      <c r="F3" s="206"/>
      <c r="G3" s="206"/>
      <c r="H3" s="206"/>
      <c r="I3" s="207"/>
      <c r="J3" s="208"/>
    </row>
    <row r="4" spans="1:10" ht="42.75" customHeight="1" thickBot="1">
      <c r="A4" s="138"/>
      <c r="B4" s="196" t="s">
        <v>81</v>
      </c>
      <c r="C4" s="197"/>
      <c r="D4" s="198" t="s">
        <v>65</v>
      </c>
      <c r="E4" s="200"/>
      <c r="F4" s="182"/>
      <c r="G4" s="175" t="s">
        <v>82</v>
      </c>
      <c r="H4" s="198"/>
      <c r="I4" s="199"/>
      <c r="J4" s="176"/>
    </row>
    <row r="5" spans="1:10" ht="42.75" customHeight="1" thickBot="1">
      <c r="A5" s="138"/>
      <c r="B5" s="196"/>
      <c r="C5" s="197"/>
      <c r="D5" s="198"/>
      <c r="E5" s="200"/>
      <c r="F5" s="182"/>
      <c r="G5" s="175"/>
      <c r="H5" s="198"/>
      <c r="I5" s="199"/>
      <c r="J5" s="176"/>
    </row>
    <row r="6" spans="1:10" ht="42.75" customHeight="1" thickBot="1">
      <c r="A6" s="138"/>
      <c r="B6" s="14" t="s">
        <v>1</v>
      </c>
      <c r="C6" s="14" t="s">
        <v>5</v>
      </c>
      <c r="D6" s="14" t="s">
        <v>3</v>
      </c>
      <c r="E6" s="14" t="s">
        <v>4</v>
      </c>
      <c r="F6" s="15" t="s">
        <v>46</v>
      </c>
      <c r="G6" s="15" t="s">
        <v>7</v>
      </c>
      <c r="H6" s="41" t="s">
        <v>45</v>
      </c>
      <c r="I6" s="39" t="s">
        <v>32</v>
      </c>
      <c r="J6" s="15" t="s">
        <v>33</v>
      </c>
    </row>
    <row r="7" spans="1:10" ht="21" customHeight="1" thickBot="1">
      <c r="A7" s="138"/>
      <c r="B7" s="16" t="s">
        <v>20</v>
      </c>
      <c r="C7" s="17" t="s">
        <v>23</v>
      </c>
      <c r="D7" s="18"/>
      <c r="E7" s="19"/>
      <c r="F7" s="37"/>
      <c r="G7" s="20"/>
      <c r="H7" s="42"/>
      <c r="I7" s="92"/>
      <c r="J7" s="57">
        <f>F9+F10+F11+F13+F14</f>
        <v>0</v>
      </c>
    </row>
    <row r="8" spans="1:10" ht="21" customHeight="1">
      <c r="A8" s="138"/>
      <c r="B8" s="157" t="s">
        <v>8</v>
      </c>
      <c r="C8" s="145" t="s">
        <v>16</v>
      </c>
      <c r="D8" s="60"/>
      <c r="E8" s="61"/>
      <c r="F8" s="68"/>
      <c r="G8" s="67"/>
      <c r="H8" s="69"/>
      <c r="I8" s="80"/>
      <c r="J8" s="64"/>
    </row>
    <row r="9" spans="1:10" ht="21" customHeight="1">
      <c r="A9" s="138"/>
      <c r="B9" s="21" t="s">
        <v>24</v>
      </c>
      <c r="C9" s="71" t="s">
        <v>58</v>
      </c>
      <c r="D9" s="21" t="s">
        <v>2</v>
      </c>
      <c r="E9" s="96">
        <v>1</v>
      </c>
      <c r="F9" s="97"/>
      <c r="G9" s="98"/>
      <c r="H9" s="99"/>
      <c r="I9" s="75"/>
      <c r="J9" s="55"/>
    </row>
    <row r="10" spans="1:10" ht="21" customHeight="1">
      <c r="A10" s="138"/>
      <c r="B10" s="21" t="s">
        <v>59</v>
      </c>
      <c r="C10" s="72" t="s">
        <v>60</v>
      </c>
      <c r="D10" s="21" t="s">
        <v>6</v>
      </c>
      <c r="E10" s="96">
        <v>1</v>
      </c>
      <c r="F10" s="97"/>
      <c r="G10" s="98"/>
      <c r="H10" s="99"/>
      <c r="I10" s="75"/>
      <c r="J10" s="55"/>
    </row>
    <row r="11" spans="1:10" ht="21" customHeight="1">
      <c r="A11" s="138"/>
      <c r="B11" s="21" t="s">
        <v>61</v>
      </c>
      <c r="C11" s="72" t="s">
        <v>67</v>
      </c>
      <c r="D11" s="21" t="s">
        <v>2</v>
      </c>
      <c r="E11" s="96">
        <v>1</v>
      </c>
      <c r="F11" s="97"/>
      <c r="G11" s="98"/>
      <c r="H11" s="99"/>
      <c r="I11" s="75"/>
      <c r="J11" s="55"/>
    </row>
    <row r="12" spans="1:10" ht="21" customHeight="1">
      <c r="A12" s="138"/>
      <c r="B12" s="22" t="s">
        <v>9</v>
      </c>
      <c r="C12" s="169" t="s">
        <v>18</v>
      </c>
      <c r="D12" s="59"/>
      <c r="E12" s="170"/>
      <c r="F12" s="172"/>
      <c r="G12" s="173"/>
      <c r="H12" s="173"/>
      <c r="I12" s="171"/>
      <c r="J12" s="174"/>
    </row>
    <row r="13" spans="1:10" ht="21" customHeight="1">
      <c r="A13" s="138"/>
      <c r="B13" s="21" t="s">
        <v>12</v>
      </c>
      <c r="C13" s="72" t="s">
        <v>22</v>
      </c>
      <c r="D13" s="21" t="s">
        <v>6</v>
      </c>
      <c r="E13" s="96">
        <v>1</v>
      </c>
      <c r="F13" s="97"/>
      <c r="G13" s="98"/>
      <c r="H13" s="99"/>
      <c r="I13" s="73"/>
      <c r="J13" s="44"/>
    </row>
    <row r="14" spans="1:10" ht="21" customHeight="1">
      <c r="A14" s="138"/>
      <c r="B14" s="21" t="s">
        <v>13</v>
      </c>
      <c r="C14" s="72" t="s">
        <v>14</v>
      </c>
      <c r="D14" s="21" t="s">
        <v>6</v>
      </c>
      <c r="E14" s="96">
        <v>1</v>
      </c>
      <c r="F14" s="97"/>
      <c r="G14" s="98"/>
      <c r="H14" s="99"/>
      <c r="I14" s="73"/>
      <c r="J14" s="44"/>
    </row>
    <row r="15" spans="1:10" ht="21" customHeight="1" thickBot="1">
      <c r="A15" s="138"/>
      <c r="B15" s="21"/>
      <c r="C15" s="72"/>
      <c r="D15" s="21"/>
      <c r="E15" s="96"/>
      <c r="F15" s="97"/>
      <c r="G15" s="98"/>
      <c r="H15" s="99"/>
      <c r="I15" s="73"/>
      <c r="J15" s="44"/>
    </row>
    <row r="16" spans="1:10" ht="21" customHeight="1" thickBot="1">
      <c r="A16" s="138"/>
      <c r="B16" s="36" t="s">
        <v>34</v>
      </c>
      <c r="C16" s="17" t="s">
        <v>15</v>
      </c>
      <c r="D16" s="18"/>
      <c r="E16" s="19"/>
      <c r="F16" s="38"/>
      <c r="G16" s="86"/>
      <c r="H16" s="86"/>
      <c r="I16" s="92"/>
      <c r="J16" s="56">
        <f>F17+F18+F19+F20</f>
        <v>0</v>
      </c>
    </row>
    <row r="17" spans="1:10" ht="21" customHeight="1">
      <c r="A17" s="138"/>
      <c r="B17" s="162">
        <v>4.0999999999999996</v>
      </c>
      <c r="C17" s="163" t="s">
        <v>80</v>
      </c>
      <c r="D17" s="162" t="s">
        <v>10</v>
      </c>
      <c r="E17" s="105">
        <v>1</v>
      </c>
      <c r="F17" s="106"/>
      <c r="G17" s="107"/>
      <c r="H17" s="108"/>
      <c r="I17" s="164"/>
      <c r="J17" s="165"/>
    </row>
    <row r="18" spans="1:10" ht="21" customHeight="1">
      <c r="A18" s="138"/>
      <c r="B18" s="24">
        <v>4.7</v>
      </c>
      <c r="C18" s="166" t="s">
        <v>83</v>
      </c>
      <c r="D18" s="24" t="s">
        <v>10</v>
      </c>
      <c r="E18" s="167">
        <v>1</v>
      </c>
      <c r="F18" s="97"/>
      <c r="G18" s="98"/>
      <c r="H18" s="99"/>
      <c r="I18" s="168"/>
      <c r="J18" s="46"/>
    </row>
    <row r="19" spans="1:10" ht="21" customHeight="1">
      <c r="A19" s="138"/>
      <c r="B19" s="24">
        <v>4.26</v>
      </c>
      <c r="C19" s="72" t="s">
        <v>21</v>
      </c>
      <c r="D19" s="21" t="s">
        <v>10</v>
      </c>
      <c r="E19" s="96">
        <v>1</v>
      </c>
      <c r="F19" s="97"/>
      <c r="G19" s="98"/>
      <c r="H19" s="99"/>
      <c r="I19" s="73"/>
      <c r="J19" s="44"/>
    </row>
    <row r="20" spans="1:10" ht="21" customHeight="1">
      <c r="A20" s="138"/>
      <c r="B20" s="24">
        <v>4.2699999999999996</v>
      </c>
      <c r="C20" s="72" t="s">
        <v>84</v>
      </c>
      <c r="D20" s="21" t="s">
        <v>10</v>
      </c>
      <c r="E20" s="96">
        <v>1</v>
      </c>
      <c r="F20" s="97"/>
      <c r="G20" s="98"/>
      <c r="H20" s="99"/>
      <c r="I20" s="73"/>
      <c r="J20" s="44"/>
    </row>
    <row r="21" spans="1:10" ht="21" customHeight="1" thickBot="1">
      <c r="A21" s="138"/>
      <c r="B21" s="183"/>
      <c r="C21" s="184"/>
      <c r="D21" s="183"/>
      <c r="E21" s="185"/>
      <c r="F21" s="186"/>
      <c r="G21" s="187"/>
      <c r="H21" s="188"/>
      <c r="I21" s="189"/>
      <c r="J21" s="190"/>
    </row>
    <row r="22" spans="1:10" ht="21" customHeight="1" thickBot="1">
      <c r="A22" s="138"/>
      <c r="B22" s="16" t="s">
        <v>35</v>
      </c>
      <c r="C22" s="17" t="s">
        <v>25</v>
      </c>
      <c r="D22" s="18"/>
      <c r="E22" s="19"/>
      <c r="F22" s="20"/>
      <c r="G22" s="87"/>
      <c r="H22" s="87"/>
      <c r="I22" s="92"/>
      <c r="J22" s="54">
        <f>F24+F25</f>
        <v>0</v>
      </c>
    </row>
    <row r="23" spans="1:10" ht="21" customHeight="1">
      <c r="A23" s="138"/>
      <c r="B23" s="65" t="s">
        <v>36</v>
      </c>
      <c r="C23" s="66" t="s">
        <v>26</v>
      </c>
      <c r="D23" s="60"/>
      <c r="E23" s="61"/>
      <c r="F23" s="63"/>
      <c r="G23" s="88"/>
      <c r="H23" s="88"/>
      <c r="I23" s="62"/>
      <c r="J23" s="64"/>
    </row>
    <row r="24" spans="1:10" ht="21" customHeight="1">
      <c r="A24" s="138"/>
      <c r="B24" s="21" t="s">
        <v>37</v>
      </c>
      <c r="C24" s="71" t="s">
        <v>75</v>
      </c>
      <c r="D24" s="26" t="s">
        <v>10</v>
      </c>
      <c r="E24" s="96">
        <v>1</v>
      </c>
      <c r="F24" s="97"/>
      <c r="G24" s="98"/>
      <c r="H24" s="99"/>
      <c r="I24" s="70"/>
      <c r="J24" s="44"/>
    </row>
    <row r="25" spans="1:10" ht="21" customHeight="1">
      <c r="A25" s="138"/>
      <c r="B25" s="21" t="s">
        <v>76</v>
      </c>
      <c r="C25" s="71" t="s">
        <v>85</v>
      </c>
      <c r="D25" s="21" t="s">
        <v>10</v>
      </c>
      <c r="E25" s="96">
        <v>1</v>
      </c>
      <c r="F25" s="97"/>
      <c r="G25" s="98"/>
      <c r="H25" s="99"/>
      <c r="I25" s="70"/>
      <c r="J25" s="44"/>
    </row>
    <row r="26" spans="1:10" ht="21" customHeight="1" thickBot="1">
      <c r="A26" s="138"/>
      <c r="B26" s="21"/>
      <c r="C26" s="71"/>
      <c r="D26" s="178"/>
      <c r="E26" s="96"/>
      <c r="F26" s="97"/>
      <c r="G26" s="98"/>
      <c r="H26" s="99"/>
      <c r="I26" s="70"/>
      <c r="J26" s="44"/>
    </row>
    <row r="27" spans="1:10" ht="21" customHeight="1" thickBot="1">
      <c r="A27" s="138"/>
      <c r="B27" s="29">
        <v>6</v>
      </c>
      <c r="C27" s="30" t="s">
        <v>68</v>
      </c>
      <c r="D27" s="31"/>
      <c r="E27" s="32"/>
      <c r="F27" s="33"/>
      <c r="G27" s="90"/>
      <c r="H27" s="90"/>
      <c r="I27" s="92"/>
      <c r="J27" s="58">
        <f>F28</f>
        <v>0</v>
      </c>
    </row>
    <row r="28" spans="1:10" ht="21" customHeight="1" thickBot="1">
      <c r="A28" s="138"/>
      <c r="B28" s="34">
        <v>6.1</v>
      </c>
      <c r="C28" s="48" t="s">
        <v>70</v>
      </c>
      <c r="D28" s="26" t="s">
        <v>10</v>
      </c>
      <c r="E28" s="13">
        <v>1</v>
      </c>
      <c r="F28" s="43"/>
      <c r="G28" s="98"/>
      <c r="H28" s="99"/>
      <c r="I28" s="40"/>
      <c r="J28" s="27"/>
    </row>
    <row r="29" spans="1:10" ht="21" customHeight="1" thickBot="1">
      <c r="A29" s="138"/>
      <c r="B29" s="29" t="s">
        <v>38</v>
      </c>
      <c r="C29" s="30" t="s">
        <v>17</v>
      </c>
      <c r="D29" s="31"/>
      <c r="E29" s="32"/>
      <c r="F29" s="33"/>
      <c r="G29" s="90"/>
      <c r="H29" s="90"/>
      <c r="I29" s="93"/>
      <c r="J29" s="58">
        <f>F32+F35+F36+F38</f>
        <v>0</v>
      </c>
    </row>
    <row r="30" spans="1:10" ht="21" customHeight="1">
      <c r="A30" s="138"/>
      <c r="B30" s="157" t="s">
        <v>39</v>
      </c>
      <c r="C30" s="145" t="s">
        <v>29</v>
      </c>
      <c r="D30" s="60"/>
      <c r="E30" s="61"/>
      <c r="F30" s="63"/>
      <c r="G30" s="88"/>
      <c r="H30" s="88"/>
      <c r="I30" s="62"/>
      <c r="J30" s="64"/>
    </row>
    <row r="31" spans="1:10" ht="21" customHeight="1">
      <c r="A31" s="138"/>
      <c r="B31" s="146" t="s">
        <v>40</v>
      </c>
      <c r="C31" s="158" t="s">
        <v>30</v>
      </c>
      <c r="D31" s="51"/>
      <c r="E31" s="148"/>
      <c r="F31" s="150"/>
      <c r="G31" s="151"/>
      <c r="H31" s="151"/>
      <c r="I31" s="149"/>
      <c r="J31" s="152"/>
    </row>
    <row r="32" spans="1:10" ht="21" customHeight="1">
      <c r="A32" s="138"/>
      <c r="B32" s="23" t="s">
        <v>41</v>
      </c>
      <c r="C32" s="71" t="s">
        <v>27</v>
      </c>
      <c r="D32" s="26" t="s">
        <v>10</v>
      </c>
      <c r="E32" s="96">
        <v>1</v>
      </c>
      <c r="F32" s="97"/>
      <c r="G32" s="98"/>
      <c r="H32" s="99"/>
      <c r="I32" s="70"/>
      <c r="J32" s="44"/>
    </row>
    <row r="33" spans="1:14" ht="21" customHeight="1">
      <c r="A33" s="138"/>
      <c r="B33" s="23"/>
      <c r="C33" s="71"/>
      <c r="D33" s="26"/>
      <c r="E33" s="96"/>
      <c r="F33" s="97"/>
      <c r="G33" s="98"/>
      <c r="H33" s="99"/>
      <c r="I33" s="70"/>
      <c r="J33" s="44"/>
    </row>
    <row r="34" spans="1:14" ht="21" customHeight="1">
      <c r="A34" s="138"/>
      <c r="B34" s="146" t="s">
        <v>42</v>
      </c>
      <c r="C34" s="158" t="s">
        <v>31</v>
      </c>
      <c r="D34" s="51"/>
      <c r="E34" s="148"/>
      <c r="F34" s="150"/>
      <c r="G34" s="151"/>
      <c r="H34" s="151"/>
      <c r="I34" s="149"/>
      <c r="J34" s="152"/>
    </row>
    <row r="35" spans="1:14" ht="21" customHeight="1">
      <c r="A35" s="138"/>
      <c r="B35" s="26" t="s">
        <v>43</v>
      </c>
      <c r="C35" s="71" t="s">
        <v>28</v>
      </c>
      <c r="D35" s="26" t="s">
        <v>10</v>
      </c>
      <c r="E35" s="96">
        <v>1</v>
      </c>
      <c r="F35" s="97"/>
      <c r="G35" s="98"/>
      <c r="H35" s="99"/>
      <c r="I35" s="70"/>
      <c r="J35" s="44"/>
    </row>
    <row r="36" spans="1:14" ht="21" customHeight="1">
      <c r="A36" s="138"/>
      <c r="B36" s="26" t="s">
        <v>44</v>
      </c>
      <c r="C36" s="159" t="s">
        <v>91</v>
      </c>
      <c r="D36" s="26" t="s">
        <v>10</v>
      </c>
      <c r="E36" s="96">
        <v>1</v>
      </c>
      <c r="F36" s="97"/>
      <c r="G36" s="98"/>
      <c r="H36" s="99"/>
      <c r="I36" s="70"/>
      <c r="J36" s="44"/>
    </row>
    <row r="37" spans="1:14" ht="21" customHeight="1">
      <c r="A37" s="138"/>
      <c r="B37" s="65" t="s">
        <v>78</v>
      </c>
      <c r="C37" s="160" t="s">
        <v>86</v>
      </c>
      <c r="D37" s="50"/>
      <c r="E37" s="82"/>
      <c r="F37" s="83"/>
      <c r="G37" s="89"/>
      <c r="H37" s="89"/>
      <c r="I37" s="74"/>
      <c r="J37" s="161"/>
    </row>
    <row r="38" spans="1:14" ht="21" customHeight="1" thickBot="1">
      <c r="A38" s="138"/>
      <c r="B38" s="53" t="s">
        <v>77</v>
      </c>
      <c r="C38" s="49" t="s">
        <v>87</v>
      </c>
      <c r="D38" s="153" t="s">
        <v>10</v>
      </c>
      <c r="E38" s="77">
        <v>1</v>
      </c>
      <c r="F38" s="78"/>
      <c r="G38" s="101"/>
      <c r="H38" s="91"/>
      <c r="I38" s="102"/>
      <c r="J38" s="103"/>
    </row>
    <row r="39" spans="1:14" ht="21" customHeight="1" thickBot="1">
      <c r="A39" s="138"/>
      <c r="B39" s="29" t="s">
        <v>47</v>
      </c>
      <c r="C39" s="30" t="s">
        <v>50</v>
      </c>
      <c r="D39" s="31"/>
      <c r="E39" s="32"/>
      <c r="F39" s="33"/>
      <c r="G39" s="90"/>
      <c r="H39" s="90"/>
      <c r="I39" s="93"/>
      <c r="J39" s="58">
        <f>F42+F43</f>
        <v>0</v>
      </c>
    </row>
    <row r="40" spans="1:14" ht="21" customHeight="1">
      <c r="A40" s="138"/>
      <c r="B40" s="144" t="s">
        <v>48</v>
      </c>
      <c r="C40" s="145" t="s">
        <v>49</v>
      </c>
      <c r="D40" s="60"/>
      <c r="E40" s="61"/>
      <c r="F40" s="63"/>
      <c r="G40" s="88"/>
      <c r="H40" s="88"/>
      <c r="I40" s="62"/>
      <c r="J40" s="64"/>
    </row>
    <row r="41" spans="1:14" ht="21" customHeight="1">
      <c r="A41" s="138"/>
      <c r="B41" s="26" t="s">
        <v>19</v>
      </c>
      <c r="C41" s="71" t="s">
        <v>73</v>
      </c>
      <c r="D41" s="26"/>
      <c r="E41" s="96"/>
      <c r="F41" s="97"/>
      <c r="G41" s="98"/>
      <c r="H41" s="99"/>
      <c r="I41" s="154"/>
      <c r="J41" s="45"/>
    </row>
    <row r="42" spans="1:14" ht="21" customHeight="1">
      <c r="A42" s="138"/>
      <c r="B42" s="26" t="s">
        <v>71</v>
      </c>
      <c r="C42" s="71" t="s">
        <v>74</v>
      </c>
      <c r="D42" s="26" t="s">
        <v>10</v>
      </c>
      <c r="E42" s="96">
        <v>1</v>
      </c>
      <c r="F42" s="97"/>
      <c r="G42" s="98"/>
      <c r="H42" s="99"/>
      <c r="I42" s="154"/>
      <c r="J42" s="45"/>
    </row>
    <row r="43" spans="1:14" ht="21" customHeight="1">
      <c r="A43" s="138"/>
      <c r="B43" s="26" t="s">
        <v>72</v>
      </c>
      <c r="C43" s="195" t="s">
        <v>69</v>
      </c>
      <c r="D43" s="26" t="s">
        <v>10</v>
      </c>
      <c r="E43" s="96">
        <v>1</v>
      </c>
      <c r="F43" s="97"/>
      <c r="G43" s="98"/>
      <c r="H43" s="99"/>
      <c r="I43" s="154"/>
      <c r="J43" s="45"/>
    </row>
    <row r="44" spans="1:14" ht="21" customHeight="1" thickBot="1">
      <c r="A44" s="138"/>
      <c r="B44" s="153"/>
      <c r="D44" s="153"/>
      <c r="E44" s="77"/>
      <c r="F44" s="78"/>
      <c r="G44" s="101"/>
      <c r="H44" s="91"/>
      <c r="I44" s="155"/>
      <c r="J44" s="156"/>
    </row>
    <row r="45" spans="1:14" ht="21" customHeight="1" thickBot="1">
      <c r="A45" s="138"/>
      <c r="B45" s="29" t="s">
        <v>51</v>
      </c>
      <c r="C45" s="30" t="s">
        <v>0</v>
      </c>
      <c r="D45" s="31"/>
      <c r="E45" s="32"/>
      <c r="F45" s="33"/>
      <c r="G45" s="90"/>
      <c r="H45" s="90"/>
      <c r="I45" s="93"/>
      <c r="J45" s="58">
        <f>F48+F49</f>
        <v>0</v>
      </c>
      <c r="N45" s="177"/>
    </row>
    <row r="46" spans="1:14" ht="21" customHeight="1">
      <c r="A46" s="138"/>
      <c r="B46" s="144" t="s">
        <v>52</v>
      </c>
      <c r="C46" s="145" t="s">
        <v>55</v>
      </c>
      <c r="D46" s="60"/>
      <c r="E46" s="61"/>
      <c r="F46" s="63"/>
      <c r="G46" s="88"/>
      <c r="H46" s="88"/>
      <c r="I46" s="62"/>
      <c r="J46" s="64"/>
    </row>
    <row r="47" spans="1:14" ht="21" customHeight="1">
      <c r="A47" s="138"/>
      <c r="B47" s="146"/>
      <c r="C47" s="147" t="s">
        <v>92</v>
      </c>
      <c r="D47" s="51"/>
      <c r="E47" s="148"/>
      <c r="F47" s="150"/>
      <c r="G47" s="151"/>
      <c r="H47" s="151"/>
      <c r="I47" s="149"/>
      <c r="J47" s="152"/>
    </row>
    <row r="48" spans="1:14" ht="21" customHeight="1">
      <c r="A48" s="138"/>
      <c r="B48" s="21" t="s">
        <v>53</v>
      </c>
      <c r="C48" s="71" t="s">
        <v>95</v>
      </c>
      <c r="D48" s="26" t="s">
        <v>10</v>
      </c>
      <c r="E48" s="96">
        <v>1</v>
      </c>
      <c r="F48" s="97"/>
      <c r="G48" s="98"/>
      <c r="H48" s="99"/>
      <c r="I48" s="70"/>
      <c r="J48" s="44"/>
    </row>
    <row r="49" spans="1:10" ht="21" customHeight="1">
      <c r="A49" s="138"/>
      <c r="B49" s="21" t="s">
        <v>54</v>
      </c>
      <c r="C49" s="72" t="s">
        <v>79</v>
      </c>
      <c r="D49" s="26" t="s">
        <v>2</v>
      </c>
      <c r="E49" s="96">
        <v>1</v>
      </c>
      <c r="F49" s="97"/>
      <c r="G49" s="98"/>
      <c r="H49" s="99"/>
      <c r="I49" s="70"/>
      <c r="J49" s="44"/>
    </row>
    <row r="50" spans="1:10" ht="21" customHeight="1" thickBot="1">
      <c r="A50" s="138"/>
      <c r="B50" s="21"/>
      <c r="D50" s="178"/>
      <c r="E50" s="13"/>
      <c r="F50" s="97"/>
      <c r="G50" s="98"/>
      <c r="H50" s="99"/>
      <c r="I50" s="70"/>
      <c r="J50" s="44"/>
    </row>
    <row r="51" spans="1:10" ht="21" customHeight="1" thickBot="1">
      <c r="A51" s="138"/>
      <c r="B51" s="29" t="s">
        <v>56</v>
      </c>
      <c r="C51" s="30" t="s">
        <v>88</v>
      </c>
      <c r="D51" s="31"/>
      <c r="E51" s="179"/>
      <c r="F51" s="33"/>
      <c r="G51" s="90"/>
      <c r="H51" s="90"/>
      <c r="I51" s="93"/>
      <c r="J51" s="58">
        <f>F52+F53+F54</f>
        <v>0</v>
      </c>
    </row>
    <row r="52" spans="1:10" ht="21" customHeight="1">
      <c r="A52" s="138"/>
      <c r="B52" s="104">
        <v>21.1</v>
      </c>
      <c r="C52" s="181" t="s">
        <v>93</v>
      </c>
      <c r="D52" s="104" t="s">
        <v>10</v>
      </c>
      <c r="E52" s="105">
        <v>1</v>
      </c>
      <c r="F52" s="106"/>
      <c r="G52" s="107"/>
      <c r="H52" s="108"/>
      <c r="I52" s="109"/>
      <c r="J52" s="110"/>
    </row>
    <row r="53" spans="1:10" ht="21" customHeight="1">
      <c r="A53" s="138"/>
      <c r="B53" s="21">
        <v>21.2</v>
      </c>
      <c r="C53" s="180" t="s">
        <v>89</v>
      </c>
      <c r="D53" s="21" t="s">
        <v>10</v>
      </c>
      <c r="E53" s="96">
        <v>1</v>
      </c>
      <c r="F53" s="97"/>
      <c r="G53" s="98"/>
      <c r="H53" s="99"/>
      <c r="I53" s="70"/>
      <c r="J53" s="44"/>
    </row>
    <row r="54" spans="1:10" ht="21" customHeight="1">
      <c r="A54" s="138"/>
      <c r="B54" s="21">
        <v>21.3</v>
      </c>
      <c r="C54" s="72" t="s">
        <v>94</v>
      </c>
      <c r="D54" s="21" t="s">
        <v>10</v>
      </c>
      <c r="E54" s="96">
        <v>1</v>
      </c>
      <c r="F54" s="97"/>
      <c r="G54" s="98"/>
      <c r="H54" s="99"/>
      <c r="I54" s="70"/>
      <c r="J54" s="44"/>
    </row>
    <row r="55" spans="1:10" ht="21" customHeight="1" thickBot="1">
      <c r="A55" s="138"/>
      <c r="B55" s="21"/>
      <c r="C55" s="72"/>
      <c r="D55" s="52"/>
      <c r="E55" s="96"/>
      <c r="F55" s="97"/>
      <c r="G55" s="98"/>
      <c r="H55" s="99"/>
      <c r="I55" s="70"/>
      <c r="J55" s="44"/>
    </row>
    <row r="56" spans="1:10" ht="21" customHeight="1" thickBot="1">
      <c r="A56" s="138"/>
      <c r="B56" s="29" t="s">
        <v>63</v>
      </c>
      <c r="C56" s="30" t="s">
        <v>11</v>
      </c>
      <c r="D56" s="31"/>
      <c r="E56" s="179"/>
      <c r="F56" s="33"/>
      <c r="G56" s="90"/>
      <c r="H56" s="90"/>
      <c r="I56" s="93"/>
      <c r="J56" s="58">
        <f>F57+F58+F59+F60</f>
        <v>0</v>
      </c>
    </row>
    <row r="57" spans="1:10" ht="21" customHeight="1">
      <c r="A57" s="138"/>
      <c r="B57" s="76">
        <v>26.1</v>
      </c>
      <c r="C57" s="72" t="s">
        <v>57</v>
      </c>
      <c r="D57" s="21" t="s">
        <v>6</v>
      </c>
      <c r="E57" s="13">
        <v>1</v>
      </c>
      <c r="F57" s="43"/>
      <c r="G57" s="84"/>
      <c r="H57" s="85"/>
      <c r="I57" s="94"/>
      <c r="J57" s="47"/>
    </row>
    <row r="58" spans="1:10" ht="21" customHeight="1">
      <c r="A58" s="138"/>
      <c r="B58" s="25">
        <v>26.2</v>
      </c>
      <c r="C58" s="72" t="s">
        <v>62</v>
      </c>
      <c r="D58" s="21" t="s">
        <v>6</v>
      </c>
      <c r="E58" s="35">
        <v>1</v>
      </c>
      <c r="F58" s="43"/>
      <c r="G58" s="84"/>
      <c r="H58" s="85"/>
      <c r="I58" s="70"/>
      <c r="J58" s="44"/>
    </row>
    <row r="59" spans="1:10" ht="21" customHeight="1">
      <c r="A59" s="138"/>
      <c r="B59" s="25">
        <v>26.3</v>
      </c>
      <c r="C59" s="72" t="s">
        <v>66</v>
      </c>
      <c r="D59" s="21" t="s">
        <v>6</v>
      </c>
      <c r="E59" s="35">
        <v>1</v>
      </c>
      <c r="F59" s="43"/>
      <c r="G59" s="84"/>
      <c r="H59" s="85"/>
      <c r="I59" s="70"/>
      <c r="J59" s="44"/>
    </row>
    <row r="60" spans="1:10" ht="21" customHeight="1">
      <c r="A60" s="138"/>
      <c r="B60" s="25">
        <v>26.4</v>
      </c>
      <c r="C60" s="194" t="s">
        <v>90</v>
      </c>
      <c r="D60" s="21" t="s">
        <v>6</v>
      </c>
      <c r="E60" s="35">
        <v>1</v>
      </c>
      <c r="F60" s="43"/>
      <c r="G60" s="84"/>
      <c r="H60" s="85"/>
      <c r="I60" s="70"/>
      <c r="J60" s="44"/>
    </row>
    <row r="61" spans="1:10" ht="21" customHeight="1" thickBot="1">
      <c r="A61" s="138"/>
      <c r="B61" s="28"/>
      <c r="D61" s="183"/>
      <c r="E61" s="185"/>
      <c r="F61" s="186"/>
      <c r="G61" s="191"/>
      <c r="H61" s="188"/>
      <c r="I61" s="192"/>
      <c r="J61" s="193"/>
    </row>
    <row r="62" spans="1:10" ht="21" customHeight="1" thickBot="1">
      <c r="A62" s="138"/>
      <c r="B62" s="112"/>
      <c r="C62" s="113"/>
      <c r="D62" s="114"/>
      <c r="E62" s="115"/>
      <c r="F62" s="116"/>
      <c r="G62" s="130"/>
      <c r="H62" s="131" t="s">
        <v>64</v>
      </c>
      <c r="I62" s="95">
        <v>0.99999999999999989</v>
      </c>
      <c r="J62" s="111">
        <f>J7+J16+J22+J27+J29+J39+J45+J51+J56</f>
        <v>0</v>
      </c>
    </row>
    <row r="63" spans="1:10" ht="21" customHeight="1">
      <c r="A63" s="138"/>
      <c r="B63" s="117"/>
      <c r="C63" s="118"/>
      <c r="D63" s="119"/>
      <c r="E63" s="120"/>
      <c r="F63" s="121"/>
      <c r="G63" s="126"/>
      <c r="H63" s="132"/>
      <c r="I63" s="133"/>
      <c r="J63" s="133"/>
    </row>
    <row r="64" spans="1:10" ht="21" customHeight="1">
      <c r="A64" s="138"/>
      <c r="B64" s="123"/>
      <c r="C64" s="124"/>
      <c r="D64" s="125"/>
      <c r="E64" s="128"/>
      <c r="F64" s="129"/>
      <c r="G64" s="122"/>
      <c r="H64" s="136"/>
      <c r="I64" s="134"/>
      <c r="J64" s="135"/>
    </row>
    <row r="65" spans="1:10">
      <c r="A65" s="139"/>
      <c r="B65" s="140"/>
      <c r="C65" s="133"/>
      <c r="D65" s="140"/>
      <c r="E65" s="141"/>
      <c r="F65" s="127"/>
      <c r="G65" s="127"/>
      <c r="H65" s="142"/>
      <c r="I65" s="127"/>
    </row>
    <row r="66" spans="1:10">
      <c r="H66" s="7"/>
    </row>
    <row r="67" spans="1:10">
      <c r="B67" s="79"/>
      <c r="H67" s="6"/>
    </row>
    <row r="68" spans="1:10">
      <c r="H68" s="9"/>
    </row>
    <row r="69" spans="1:10">
      <c r="D69" s="3"/>
      <c r="E69" s="2"/>
      <c r="G69" s="8"/>
    </row>
    <row r="70" spans="1:10" s="1" customFormat="1">
      <c r="A70" s="2"/>
      <c r="C70" s="100"/>
      <c r="E70" s="3"/>
      <c r="F70" s="2"/>
      <c r="G70" s="2"/>
      <c r="H70" s="7"/>
      <c r="I70" s="2"/>
      <c r="J70" s="2"/>
    </row>
    <row r="71" spans="1:10" s="1" customFormat="1">
      <c r="C71" s="2"/>
      <c r="E71" s="3"/>
      <c r="F71" s="2"/>
      <c r="G71" s="2"/>
      <c r="H71" s="6"/>
      <c r="I71" s="2"/>
      <c r="J71" s="2"/>
    </row>
    <row r="72" spans="1:10">
      <c r="A72" s="1"/>
      <c r="C72" s="100"/>
      <c r="H72" s="7"/>
    </row>
    <row r="73" spans="1:10">
      <c r="H73" s="6"/>
    </row>
    <row r="74" spans="1:10">
      <c r="H74" s="7"/>
    </row>
    <row r="75" spans="1:10">
      <c r="H75" s="8"/>
    </row>
    <row r="76" spans="1:10">
      <c r="E76" s="4"/>
      <c r="H76" s="7"/>
    </row>
    <row r="77" spans="1:10">
      <c r="E77" s="5"/>
      <c r="H77" s="6"/>
    </row>
    <row r="78" spans="1:10">
      <c r="H78" s="7"/>
    </row>
    <row r="79" spans="1:10">
      <c r="H79" s="8"/>
    </row>
    <row r="80" spans="1:10">
      <c r="H80" s="7"/>
    </row>
    <row r="81" spans="8:8">
      <c r="H81" s="6"/>
    </row>
    <row r="82" spans="8:8">
      <c r="H82" s="7"/>
    </row>
    <row r="83" spans="8:8">
      <c r="H83" s="6"/>
    </row>
    <row r="84" spans="8:8">
      <c r="H84" s="9"/>
    </row>
    <row r="85" spans="8:8">
      <c r="H85" s="8"/>
    </row>
    <row r="86" spans="8:8">
      <c r="H86" s="9"/>
    </row>
    <row r="87" spans="8:8">
      <c r="H87" s="6"/>
    </row>
    <row r="88" spans="8:8">
      <c r="H88" s="7"/>
    </row>
    <row r="89" spans="8:8">
      <c r="H89" s="6"/>
    </row>
    <row r="90" spans="8:8">
      <c r="H90" s="7"/>
    </row>
    <row r="91" spans="8:8">
      <c r="H91" s="8"/>
    </row>
    <row r="92" spans="8:8">
      <c r="H92" s="9"/>
    </row>
    <row r="93" spans="8:8">
      <c r="H93" s="6"/>
    </row>
    <row r="94" spans="8:8">
      <c r="H94" s="7"/>
    </row>
    <row r="95" spans="8:8">
      <c r="H95" s="6"/>
    </row>
    <row r="96" spans="8:8">
      <c r="H96" s="7"/>
    </row>
    <row r="97" spans="8:8">
      <c r="H97" s="8"/>
    </row>
  </sheetData>
  <mergeCells count="8">
    <mergeCell ref="B5:C5"/>
    <mergeCell ref="H5:I5"/>
    <mergeCell ref="D5:E5"/>
    <mergeCell ref="B2:J2"/>
    <mergeCell ref="B3:J3"/>
    <mergeCell ref="H4:I4"/>
    <mergeCell ref="D4:E4"/>
    <mergeCell ref="B4:C4"/>
  </mergeCells>
  <printOptions horizontalCentered="1" gridLines="1"/>
  <pageMargins left="0.39370078740157483" right="0.39370078740157483" top="0.78740157480314965" bottom="0.59055118110236227" header="0" footer="0"/>
  <pageSetup paperSize="9" scale="59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con precios Kiyu</vt:lpstr>
      <vt:lpstr>'RUBRADO con precios Kiyu'!Área_de_impresión</vt:lpstr>
      <vt:lpstr>'RUBRADO con precios Kiyu'!Títulos_a_imprimir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2024-04-29T11:55:19Z</cp:lastPrinted>
  <dcterms:created xsi:type="dcterms:W3CDTF">2014-12-08T11:34:35Z</dcterms:created>
  <dcterms:modified xsi:type="dcterms:W3CDTF">2024-05-10T18:33:40Z</dcterms:modified>
</cp:coreProperties>
</file>